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305"/>
  </bookViews>
  <sheets>
    <sheet name="Sheet1" sheetId="1" r:id="rId1"/>
  </sheets>
  <definedNames>
    <definedName name="_xlnm.Print_Area" localSheetId="0">Sheet1!$A$1:$K$30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s="1"/>
  <c r="H13" i="1"/>
  <c r="J13" i="1" s="1"/>
  <c r="I13" i="1" s="1"/>
  <c r="H15" i="1" l="1"/>
  <c r="J15" i="1" s="1"/>
  <c r="I15" i="1" s="1"/>
  <c r="H16" i="1" l="1"/>
  <c r="J16" i="1" l="1"/>
  <c r="I16" i="1" s="1"/>
  <c r="E17" i="1"/>
  <c r="H17" i="1" l="1"/>
  <c r="J17" i="1"/>
  <c r="I17" i="1" l="1"/>
</calcChain>
</file>

<file path=xl/sharedStrings.xml><?xml version="1.0" encoding="utf-8"?>
<sst xmlns="http://schemas.openxmlformats.org/spreadsheetml/2006/main" count="40" uniqueCount="37">
  <si>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</si>
  <si>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</si>
  <si>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</si>
  <si>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</si>
  <si>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</si>
  <si>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</si>
  <si>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</si>
  <si>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</si>
  <si>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</si>
  <si>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</si>
  <si>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</si>
  <si>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</si>
  <si>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</si>
  <si>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</si>
  <si>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</si>
  <si>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</si>
  <si>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</si>
  <si>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</si>
  <si>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</si>
  <si>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</si>
  <si>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</si>
  <si>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</si>
  <si>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</si>
  <si>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</si>
  <si>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</si>
  <si>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</si>
  <si>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</si>
  <si>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</si>
  <si>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</si>
  <si>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</t>
  </si>
  <si>
    <t>АО "Корпорация Югранефть"</t>
  </si>
  <si>
    <t>Металлолом-нирезист ЭЦН</t>
  </si>
  <si>
    <t>Лом электродвигателя ПЭД</t>
  </si>
  <si>
    <t>Лом деталей насоса, металлолом газосепараторов</t>
  </si>
  <si>
    <t>Лом насоса с содержанием нирезиста</t>
  </si>
  <si>
    <t>20050592
20203333</t>
  </si>
  <si>
    <t xml:space="preserve">ХМАО-Югра, Нижневартовский район, производственные территории сервисной базы ООО "Алмаз", (43 км от г. Нижневартовска и г. Радужный), максимальная удаленность 180 км от г. Нижневартовска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</si>
</sst>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16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16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76200</xdr:colOff>
      <xdr:row>16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76200</xdr:colOff>
      <xdr:row>16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266700</xdr:colOff>
      <xdr:row>16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18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16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18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18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16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76200</xdr:colOff>
      <xdr:row>16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76200</xdr:colOff>
      <xdr:row>16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16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21</xdr:row>
      <xdr:rowOff>152400</xdr:rowOff>
    </xdr:from>
    <xdr:to>
      <xdr:col>1</xdr:col>
      <xdr:colOff>2847975</xdr:colOff>
      <xdr:row>23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20</xdr:row>
      <xdr:rowOff>190500</xdr:rowOff>
    </xdr:from>
    <xdr:to>
      <xdr:col>4</xdr:col>
      <xdr:colOff>676275</xdr:colOff>
      <xdr:row>21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16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16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16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16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16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18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18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16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103414</xdr:colOff>
      <xdr:row>19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9525</xdr:colOff>
      <xdr:row>19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16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9525</xdr:colOff>
      <xdr:row>19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16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17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16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17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16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57150</xdr:colOff>
      <xdr:row>17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95250</xdr:colOff>
      <xdr:row>19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95250</xdr:colOff>
      <xdr:row>19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95250</xdr:colOff>
      <xdr:row>19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18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19050</xdr:colOff>
      <xdr:row>19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66675</xdr:colOff>
      <xdr:row>17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8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0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1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2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3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4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5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6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7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8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9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10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4" zoomScale="70" zoomScaleNormal="70" zoomScaleSheetLayoutView="70" workbookViewId="0">
      <selection activeCell="L20" sqref="L20"/>
    </sheetView>
  </sheetViews>
  <sheetFormatPr defaultRowHeight="18.75" x14ac:dyDescent="0.3"/>
  <cols>
    <col min="1" max="1" width="4.85546875" style="7" customWidth="1"/>
    <col min="2" max="2" width="56.1406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3.57031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3"/>
      <c r="I2" s="3"/>
      <c r="J2" s="37" t="s">
        <v>20</v>
      </c>
      <c r="K2" s="37"/>
      <c r="L2" s="8"/>
    </row>
    <row r="3" spans="1:13" ht="17.25" customHeight="1" x14ac:dyDescent="0.3">
      <c r="F3" s="13"/>
      <c r="I3" s="3"/>
      <c r="J3" s="11"/>
      <c r="K3" s="11"/>
      <c r="L3" s="8"/>
    </row>
    <row r="4" spans="1:13" ht="21.75" customHeight="1" x14ac:dyDescent="0.3">
      <c r="F4" s="13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4"/>
      <c r="G6" s="2" t="s">
        <v>2</v>
      </c>
      <c r="H6" s="3"/>
      <c r="I6" s="3"/>
      <c r="J6" s="3"/>
      <c r="K6" s="3"/>
    </row>
    <row r="7" spans="1:13" x14ac:dyDescent="0.3">
      <c r="F7" s="15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7" t="s">
        <v>3</v>
      </c>
      <c r="B12" s="17" t="s">
        <v>15</v>
      </c>
      <c r="C12" s="17" t="s">
        <v>17</v>
      </c>
      <c r="D12" s="17" t="s">
        <v>4</v>
      </c>
      <c r="E12" s="17" t="s">
        <v>5</v>
      </c>
      <c r="F12" s="39" t="s">
        <v>14</v>
      </c>
      <c r="G12" s="17" t="s">
        <v>23</v>
      </c>
      <c r="H12" s="17" t="s">
        <v>16</v>
      </c>
      <c r="I12" s="17" t="s">
        <v>18</v>
      </c>
      <c r="J12" s="17" t="s">
        <v>22</v>
      </c>
      <c r="K12" s="17" t="s">
        <v>19</v>
      </c>
      <c r="L12" s="1"/>
      <c r="M12" s="1"/>
    </row>
    <row r="13" spans="1:13" ht="51.75" customHeight="1" x14ac:dyDescent="0.3">
      <c r="A13" s="17">
        <v>4</v>
      </c>
      <c r="B13" s="16" t="s">
        <v>33</v>
      </c>
      <c r="C13" s="12" t="s">
        <v>35</v>
      </c>
      <c r="D13" s="9" t="s">
        <v>29</v>
      </c>
      <c r="E13" s="34">
        <v>2.633</v>
      </c>
      <c r="F13" s="40" t="s">
        <v>36</v>
      </c>
      <c r="G13" s="10"/>
      <c r="H13" s="18">
        <f t="shared" ref="H13:H14" si="0">ROUND(G13*E13,2)</f>
        <v>0</v>
      </c>
      <c r="I13" s="19">
        <f t="shared" ref="I13:I14" si="1">J13-H13</f>
        <v>0</v>
      </c>
      <c r="J13" s="18">
        <f t="shared" ref="J13:J14" si="2">H13</f>
        <v>0</v>
      </c>
      <c r="K13" s="38" t="s">
        <v>25</v>
      </c>
      <c r="L13" s="1"/>
      <c r="M13" s="1"/>
    </row>
    <row r="14" spans="1:13" ht="48" customHeight="1" x14ac:dyDescent="0.3">
      <c r="A14" s="17">
        <v>5</v>
      </c>
      <c r="B14" s="16" t="s">
        <v>34</v>
      </c>
      <c r="C14" s="12">
        <v>20684196</v>
      </c>
      <c r="D14" s="9" t="s">
        <v>29</v>
      </c>
      <c r="E14" s="34">
        <v>0.15</v>
      </c>
      <c r="F14" s="40"/>
      <c r="G14" s="10"/>
      <c r="H14" s="18">
        <f t="shared" si="0"/>
        <v>0</v>
      </c>
      <c r="I14" s="19">
        <f t="shared" si="1"/>
        <v>0</v>
      </c>
      <c r="J14" s="18">
        <f t="shared" si="2"/>
        <v>0</v>
      </c>
      <c r="K14" s="38"/>
      <c r="L14" s="1"/>
      <c r="M14" s="1"/>
    </row>
    <row r="15" spans="1:13" ht="48" customHeight="1" x14ac:dyDescent="0.3">
      <c r="A15" s="17">
        <v>6</v>
      </c>
      <c r="B15" s="16" t="s">
        <v>31</v>
      </c>
      <c r="C15" s="12">
        <v>20203349</v>
      </c>
      <c r="D15" s="9" t="s">
        <v>29</v>
      </c>
      <c r="E15" s="34">
        <v>0.105</v>
      </c>
      <c r="F15" s="40"/>
      <c r="G15" s="10"/>
      <c r="H15" s="18">
        <f t="shared" ref="H15" si="3">ROUND(G15*E15,2)</f>
        <v>0</v>
      </c>
      <c r="I15" s="19">
        <f t="shared" ref="I15" si="4">J15-H15</f>
        <v>0</v>
      </c>
      <c r="J15" s="18">
        <f t="shared" ref="J15:J16" si="5">H15</f>
        <v>0</v>
      </c>
      <c r="K15" s="38"/>
      <c r="L15" s="1"/>
      <c r="M15" s="1"/>
    </row>
    <row r="16" spans="1:13" ht="48" customHeight="1" x14ac:dyDescent="0.3">
      <c r="A16" s="17">
        <v>7</v>
      </c>
      <c r="B16" s="16" t="s">
        <v>32</v>
      </c>
      <c r="C16" s="12">
        <v>20203345</v>
      </c>
      <c r="D16" s="9" t="s">
        <v>29</v>
      </c>
      <c r="E16" s="34">
        <v>5.2249999999999996</v>
      </c>
      <c r="F16" s="40"/>
      <c r="G16" s="10"/>
      <c r="H16" s="18">
        <f t="shared" ref="H16" si="6">ROUND(G16*E16,2)</f>
        <v>0</v>
      </c>
      <c r="I16" s="19">
        <f t="shared" ref="I16" si="7">J16-H16</f>
        <v>0</v>
      </c>
      <c r="J16" s="18">
        <f t="shared" si="5"/>
        <v>0</v>
      </c>
      <c r="K16" s="38"/>
      <c r="L16" s="1"/>
      <c r="M16" s="1"/>
    </row>
    <row r="17" spans="1:13" ht="25.5" customHeight="1" x14ac:dyDescent="0.3">
      <c r="A17" s="16"/>
      <c r="B17" s="20" t="s">
        <v>6</v>
      </c>
      <c r="C17" s="30"/>
      <c r="D17" s="21"/>
      <c r="E17" s="35">
        <f>SUM(E13:E16)</f>
        <v>8.1129999999999995</v>
      </c>
      <c r="F17" s="20"/>
      <c r="G17" s="22"/>
      <c r="H17" s="23">
        <f>SUM(H13:H16)</f>
        <v>0</v>
      </c>
      <c r="I17" s="23">
        <f>SUM(I13:I16)</f>
        <v>0</v>
      </c>
      <c r="J17" s="23">
        <f>SUM(J13:J16)</f>
        <v>0</v>
      </c>
      <c r="K17" s="24"/>
      <c r="L17" s="1"/>
      <c r="M17" s="1"/>
    </row>
    <row r="19" spans="1:13" ht="15" customHeight="1" x14ac:dyDescent="0.3">
      <c r="A19" s="36" t="s">
        <v>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3" ht="15" customHeight="1" x14ac:dyDescent="0.3">
      <c r="A20" s="25"/>
      <c r="B20" s="25"/>
      <c r="C20" s="26"/>
      <c r="D20" s="26"/>
      <c r="E20" s="25"/>
      <c r="F20" s="25"/>
      <c r="G20" s="25"/>
      <c r="H20" s="25"/>
      <c r="I20" s="25"/>
      <c r="J20" s="25"/>
      <c r="K20" s="25"/>
    </row>
    <row r="21" spans="1:13" ht="21" customHeight="1" x14ac:dyDescent="0.3"/>
    <row r="22" spans="1:13" x14ac:dyDescent="0.3">
      <c r="B22" s="27" t="s">
        <v>7</v>
      </c>
      <c r="C22" s="31"/>
      <c r="J22" s="28" t="s">
        <v>8</v>
      </c>
    </row>
    <row r="23" spans="1:13" ht="9" customHeight="1" x14ac:dyDescent="0.3">
      <c r="B23" s="7"/>
      <c r="J23" s="29"/>
      <c r="K23" s="29"/>
      <c r="L23" s="29"/>
    </row>
    <row r="24" spans="1:13" x14ac:dyDescent="0.3">
      <c r="A24" s="2"/>
      <c r="B24" s="6"/>
      <c r="C24" s="32"/>
      <c r="J24" s="6" t="s">
        <v>30</v>
      </c>
    </row>
    <row r="25" spans="1:13" x14ac:dyDescent="0.3">
      <c r="A25" s="2"/>
      <c r="B25" s="4"/>
      <c r="C25" s="33"/>
      <c r="J25" s="4" t="s">
        <v>21</v>
      </c>
    </row>
    <row r="26" spans="1:13" x14ac:dyDescent="0.3">
      <c r="A26" s="2"/>
      <c r="B26" s="4"/>
      <c r="C26" s="33"/>
      <c r="J26" s="4"/>
    </row>
    <row r="27" spans="1:13" x14ac:dyDescent="0.3">
      <c r="A27" s="2"/>
      <c r="B27" s="6"/>
      <c r="C27" s="32"/>
      <c r="J27" s="6"/>
    </row>
    <row r="28" spans="1:13" ht="22.5" customHeight="1" x14ac:dyDescent="0.3">
      <c r="A28" s="2"/>
      <c r="B28" s="7" t="s">
        <v>12</v>
      </c>
      <c r="J28" s="6" t="s">
        <v>13</v>
      </c>
      <c r="K28" s="2" t="s">
        <v>24</v>
      </c>
    </row>
    <row r="29" spans="1:13" ht="27" customHeight="1" x14ac:dyDescent="0.3">
      <c r="A29" s="2"/>
      <c r="B29" s="7" t="s">
        <v>27</v>
      </c>
      <c r="J29" s="6" t="s">
        <v>28</v>
      </c>
    </row>
  </sheetData>
  <mergeCells count="4">
    <mergeCell ref="A19:K19"/>
    <mergeCell ref="J2:K2"/>
    <mergeCell ref="K13:K16"/>
    <mergeCell ref="F13:F16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2019-06-18T13:35:50Z</cp:lastPrinted>
  <dcterms:created xsi:type="dcterms:W3CDTF">1996-10-14T23:33:28Z</dcterms:created>
  <dcterms:modified xsi:type="dcterms:W3CDTF">2019-10-08T13:11:57Z</dcterms:modified>
</cp:coreProperties>
</file>